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F40" i="7"/>
  <c r="F34"/>
  <c r="C36"/>
  <c r="C21"/>
  <c r="C5"/>
  <c r="F5" s="1"/>
  <c r="D4"/>
  <c r="C44"/>
  <c r="E6"/>
  <c r="E7"/>
  <c r="E8"/>
  <c r="E9"/>
  <c r="E10"/>
  <c r="E11"/>
  <c r="E12"/>
  <c r="E13"/>
  <c r="E14"/>
  <c r="E15"/>
  <c r="E16"/>
  <c r="E17"/>
  <c r="F7"/>
  <c r="F8"/>
  <c r="F9"/>
  <c r="F10"/>
  <c r="F11"/>
  <c r="F12"/>
  <c r="F13"/>
  <c r="F14"/>
  <c r="F15"/>
  <c r="F16"/>
  <c r="C4"/>
  <c r="D44"/>
  <c r="D19"/>
  <c r="D18"/>
  <c r="C19"/>
  <c r="C18"/>
  <c r="F46"/>
  <c r="F47"/>
  <c r="F48"/>
  <c r="F45"/>
  <c r="F23"/>
  <c r="F24"/>
  <c r="F25"/>
  <c r="F28"/>
  <c r="F30"/>
  <c r="F31"/>
  <c r="F32"/>
  <c r="F33"/>
  <c r="F35"/>
  <c r="F36"/>
  <c r="F38"/>
  <c r="F39"/>
  <c r="F41"/>
  <c r="F21"/>
  <c r="E5"/>
  <c r="E20"/>
  <c r="E21"/>
  <c r="E22"/>
  <c r="E23"/>
  <c r="E24"/>
  <c r="E25"/>
  <c r="E26"/>
  <c r="E28"/>
  <c r="E29"/>
  <c r="E30"/>
  <c r="E31"/>
  <c r="E32"/>
  <c r="E33"/>
  <c r="E34"/>
  <c r="E35"/>
  <c r="E36"/>
  <c r="E37"/>
  <c r="E38"/>
  <c r="E39"/>
  <c r="E40"/>
  <c r="E41"/>
  <c r="E45"/>
  <c r="E46"/>
  <c r="E47"/>
  <c r="E48"/>
  <c r="F4" l="1"/>
  <c r="E4"/>
  <c r="E44" l="1"/>
  <c r="E18"/>
  <c r="E19"/>
  <c r="C42" l="1"/>
  <c r="C43" s="1"/>
  <c r="F19"/>
  <c r="F18"/>
  <c r="D42"/>
  <c r="F44"/>
  <c r="C49" l="1"/>
  <c r="E42"/>
  <c r="F42"/>
  <c r="D49"/>
  <c r="D43"/>
  <c r="E43" s="1"/>
  <c r="E49" l="1"/>
  <c r="F43"/>
  <c r="F49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<sst xmlns="http://schemas.openxmlformats.org/spreadsheetml/2006/main" count="56" uniqueCount="56">
  <si>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</si>
  <si>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</si>
  <si>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</si>
  <si>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</si>
  <si>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</si>
  <si>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</si>
  <si>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</si>
  <si>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</si>
  <si>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</si>
  <si>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</si>
  <si>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 xml:space="preserve">Доходы от продажи земельных участков, государственная собственность на которые не разграничена 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</si>
  <si>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</si>
  <si>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</si>
  <si>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</si>
  <si>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</si>
  <si>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</si>
  <si>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</si>
  <si>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</si>
  <si>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</si>
  <si>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</si>
  <si>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</si>
  <si>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</si>
  <si>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</si>
  <si>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Руководитель комитета финансов и бюджета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</si>
  <si>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</si>
  <si>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</si>
  <si>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</si>
  <si>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</si>
  <si>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</t>
  </si>
  <si>
    <t>а также средства от продажи права на заключение договоров аренды указанных земельных участков</t>
  </si>
  <si>
    <t>Прочие поступления от использования  имущества, находящегося в собственности городских округов,          в т.ч.:</t>
  </si>
  <si>
    <t>Доходы от реализации 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</si>
  <si>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</si>
  <si>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</si>
  <si>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</si>
  <si>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</si>
  <si>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</si>
  <si>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 xml:space="preserve">штрафные санкции </t>
  </si>
  <si>
    <t>плата по договорам и экспл. рекламной конструкции</t>
  </si>
  <si>
    <t>плата за найм жил. помещений</t>
  </si>
  <si>
    <t>п.п. 1 (физические лица)</t>
  </si>
  <si>
    <t>п.п. 2 (юридические лица)</t>
  </si>
  <si>
    <t>по делам, рассматр. в судах общ. юрисдикции</t>
  </si>
  <si>
    <t>за выдачу разрешения на уст.рекламной конструкции</t>
  </si>
  <si>
    <t>сдачи в аренду муниципального имущества</t>
  </si>
  <si>
    <t>ОАО "Теплосеть"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</si>
  <si>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</si>
  <si>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</si>
  <si>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</si>
  <si>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Темп роста (%)</t>
  </si>
  <si>
    <t>Акцизы по подакцизным товарам (продукции)</t>
  </si>
  <si>
    <t xml:space="preserve">за правонарушение в области дорожного движения </t>
  </si>
  <si>
    <t xml:space="preserve">Доходы от предоставления на платной основе парковок (парковочных мест) </t>
  </si>
  <si>
    <t>Поступило за 1 квартал 2014 года</t>
  </si>
  <si>
    <t>Поступило за 1 квартал       2013 года</t>
  </si>
  <si>
    <t>Сравнительный анализ поступления доходов в бюджет г. Ставрополя за 1 квартал 2013-2014 гг. в сопоставимых условиях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</si>
</sst>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wrapText="1"/>
    </xf>
    <xf numFmtId="0" fontId="2" fillId="0" borderId="14" xfId="0" applyFont="1" applyFill="1" applyBorder="1" applyAlignment="1">
      <alignment horizontal="center"/>
    </xf>
    <xf numFmtId="164" fontId="2" fillId="0" borderId="15" xfId="0" applyNumberFormat="1" applyFont="1" applyFill="1" applyBorder="1"/>
    <xf numFmtId="164" fontId="1" fillId="0" borderId="11" xfId="0" applyNumberFormat="1" applyFont="1" applyFill="1" applyBorder="1"/>
    <xf numFmtId="0" fontId="2" fillId="0" borderId="10" xfId="0" applyFont="1" applyFill="1" applyBorder="1" applyAlignment="1">
      <alignment horizontal="center" vertical="center"/>
    </xf>
    <xf numFmtId="164" fontId="2" fillId="0" borderId="11" xfId="0" applyNumberFormat="1" applyFont="1" applyFill="1" applyBorder="1"/>
    <xf numFmtId="164" fontId="2" fillId="0" borderId="16" xfId="0" applyNumberFormat="1" applyFont="1" applyFill="1" applyBorder="1"/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2" fillId="0" borderId="11" xfId="0" applyNumberFormat="1" applyFont="1" applyFill="1" applyBorder="1"/>
    <xf numFmtId="4" fontId="1" fillId="0" borderId="11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1" fillId="0" borderId="1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3" fontId="2" fillId="0" borderId="6" xfId="0" applyNumberFormat="1" applyFont="1" applyFill="1" applyBorder="1"/>
    <xf numFmtId="164" fontId="1" fillId="0" borderId="15" xfId="0" applyNumberFormat="1" applyFont="1" applyFill="1" applyBorder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2"/>
  <sheetViews>
    <sheetView tabSelected="1" topLeftCell="A37" workbookViewId="0">
      <selection activeCell="C36" sqref="C36"/>
    </sheetView>
  </sheetViews>
  <sheetFormatPr defaultRowHeight="12.75"/>
  <cols>
    <col min="1" max="1" width="6.85546875" style="8" customWidth="1"/>
    <col min="2" max="2" width="49.85546875" style="6" customWidth="1"/>
    <col min="3" max="3" width="12" style="9" customWidth="1"/>
    <col min="4" max="4" width="11.7109375" style="9" customWidth="1"/>
    <col min="5" max="5" width="10.42578125" style="9" bestFit="1" customWidth="1"/>
    <col min="6" max="6" width="9" style="9" customWidth="1"/>
    <col min="7" max="16384" width="9.140625" style="9"/>
  </cols>
  <sheetData>
    <row r="1" spans="1:221" ht="23.25" customHeight="1">
      <c r="A1" s="44" t="s">
        <v>55</v>
      </c>
      <c r="B1" s="45"/>
      <c r="C1" s="45"/>
      <c r="D1" s="45"/>
      <c r="E1" s="45"/>
      <c r="F1" s="45"/>
    </row>
    <row r="2" spans="1:221" ht="13.5" thickBot="1">
      <c r="F2" s="9" t="s">
        <v>48</v>
      </c>
    </row>
    <row r="3" spans="1:221" ht="46.5" customHeight="1">
      <c r="A3" s="18"/>
      <c r="B3" s="19"/>
      <c r="C3" s="31" t="s">
        <v>54</v>
      </c>
      <c r="D3" s="14" t="s">
        <v>53</v>
      </c>
      <c r="E3" s="15" t="s">
        <v>16</v>
      </c>
      <c r="F3" s="32" t="s">
        <v>49</v>
      </c>
    </row>
    <row r="4" spans="1:221" s="4" customFormat="1">
      <c r="A4" s="20"/>
      <c r="B4" s="12" t="s">
        <v>8</v>
      </c>
      <c r="C4" s="34">
        <f>C5+C6+C7+C8+C9+C10+C11+C14+C17</f>
        <v>446878.82417582418</v>
      </c>
      <c r="D4" s="34">
        <f>D5+D6+D7+D8+D9+D10+D11+D14+D17</f>
        <v>532593</v>
      </c>
      <c r="E4" s="34">
        <f>D4-C4</f>
        <v>85714.175824175822</v>
      </c>
      <c r="F4" s="21">
        <f>D4/C4*100</f>
        <v>119.18063044993414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35">
        <f>366397/30.03*22.11</f>
        <v>269764.82417582418</v>
      </c>
      <c r="D5" s="35">
        <v>286833</v>
      </c>
      <c r="E5" s="36">
        <f t="shared" ref="E5:E49" si="0">D5-C5</f>
        <v>17068.175824175822</v>
      </c>
      <c r="F5" s="43">
        <f t="shared" ref="F5:F16" si="1">D5/C5*100</f>
        <v>106.32705760520183</v>
      </c>
    </row>
    <row r="6" spans="1:221">
      <c r="A6" s="16">
        <v>2</v>
      </c>
      <c r="B6" s="2" t="s">
        <v>50</v>
      </c>
      <c r="C6" s="35">
        <v>0</v>
      </c>
      <c r="D6" s="35">
        <v>4519</v>
      </c>
      <c r="E6" s="36">
        <f t="shared" si="0"/>
        <v>4519</v>
      </c>
      <c r="F6" s="43"/>
    </row>
    <row r="7" spans="1:221" ht="23.25" customHeight="1">
      <c r="A7" s="30">
        <v>3</v>
      </c>
      <c r="B7" s="2" t="s">
        <v>6</v>
      </c>
      <c r="C7" s="35">
        <v>77722</v>
      </c>
      <c r="D7" s="35">
        <v>98575</v>
      </c>
      <c r="E7" s="36">
        <f t="shared" si="0"/>
        <v>20853</v>
      </c>
      <c r="F7" s="43">
        <f t="shared" si="1"/>
        <v>126.83024111577159</v>
      </c>
    </row>
    <row r="8" spans="1:221">
      <c r="A8" s="30">
        <v>4</v>
      </c>
      <c r="B8" s="2" t="s">
        <v>7</v>
      </c>
      <c r="C8" s="35">
        <v>318</v>
      </c>
      <c r="D8" s="35">
        <v>462</v>
      </c>
      <c r="E8" s="36">
        <f t="shared" si="0"/>
        <v>144</v>
      </c>
      <c r="F8" s="43">
        <f t="shared" si="1"/>
        <v>145.28301886792451</v>
      </c>
    </row>
    <row r="9" spans="1:221" ht="25.5">
      <c r="A9" s="30">
        <v>5</v>
      </c>
      <c r="B9" s="2" t="s">
        <v>33</v>
      </c>
      <c r="C9" s="35">
        <v>1342</v>
      </c>
      <c r="D9" s="35">
        <v>4785</v>
      </c>
      <c r="E9" s="36">
        <f t="shared" si="0"/>
        <v>3443</v>
      </c>
      <c r="F9" s="43">
        <f t="shared" si="1"/>
        <v>356.55737704918033</v>
      </c>
    </row>
    <row r="10" spans="1:221">
      <c r="A10" s="30">
        <v>6</v>
      </c>
      <c r="B10" s="2" t="s">
        <v>1</v>
      </c>
      <c r="C10" s="35">
        <v>8449</v>
      </c>
      <c r="D10" s="35">
        <v>7320</v>
      </c>
      <c r="E10" s="36">
        <f t="shared" si="0"/>
        <v>-1129</v>
      </c>
      <c r="F10" s="43">
        <f t="shared" si="1"/>
        <v>86.63747189016452</v>
      </c>
    </row>
    <row r="11" spans="1:221">
      <c r="A11" s="50">
        <v>7</v>
      </c>
      <c r="B11" s="2" t="s">
        <v>20</v>
      </c>
      <c r="C11" s="35">
        <v>78679</v>
      </c>
      <c r="D11" s="35">
        <v>113663</v>
      </c>
      <c r="E11" s="36">
        <f t="shared" si="0"/>
        <v>34984</v>
      </c>
      <c r="F11" s="43">
        <f t="shared" si="1"/>
        <v>144.46421535606706</v>
      </c>
    </row>
    <row r="12" spans="1:221" s="11" customFormat="1">
      <c r="A12" s="53"/>
      <c r="B12" s="26" t="s">
        <v>40</v>
      </c>
      <c r="C12" s="37">
        <v>11293</v>
      </c>
      <c r="D12" s="37">
        <v>12282</v>
      </c>
      <c r="E12" s="36">
        <f t="shared" si="0"/>
        <v>989</v>
      </c>
      <c r="F12" s="43">
        <f t="shared" si="1"/>
        <v>108.75763747454175</v>
      </c>
    </row>
    <row r="13" spans="1:221" s="11" customFormat="1">
      <c r="A13" s="54"/>
      <c r="B13" s="26" t="s">
        <v>41</v>
      </c>
      <c r="C13" s="37">
        <v>67386</v>
      </c>
      <c r="D13" s="37">
        <v>101381</v>
      </c>
      <c r="E13" s="36">
        <f t="shared" si="0"/>
        <v>33995</v>
      </c>
      <c r="F13" s="43">
        <f t="shared" si="1"/>
        <v>150.44816430712612</v>
      </c>
    </row>
    <row r="14" spans="1:221">
      <c r="A14" s="50">
        <v>8</v>
      </c>
      <c r="B14" s="2" t="s">
        <v>21</v>
      </c>
      <c r="C14" s="35">
        <v>10603</v>
      </c>
      <c r="D14" s="35">
        <v>16531</v>
      </c>
      <c r="E14" s="36">
        <f t="shared" si="0"/>
        <v>5928</v>
      </c>
      <c r="F14" s="43">
        <f t="shared" si="1"/>
        <v>155.90870508346694</v>
      </c>
    </row>
    <row r="15" spans="1:221">
      <c r="A15" s="51"/>
      <c r="B15" s="26" t="s">
        <v>42</v>
      </c>
      <c r="C15" s="38">
        <v>10483</v>
      </c>
      <c r="D15" s="38">
        <v>16507</v>
      </c>
      <c r="E15" s="36">
        <f t="shared" si="0"/>
        <v>6024</v>
      </c>
      <c r="F15" s="43">
        <f t="shared" si="1"/>
        <v>157.46446627873701</v>
      </c>
    </row>
    <row r="16" spans="1:221">
      <c r="A16" s="52"/>
      <c r="B16" s="26" t="s">
        <v>43</v>
      </c>
      <c r="C16" s="38">
        <v>120</v>
      </c>
      <c r="D16" s="38">
        <v>24</v>
      </c>
      <c r="E16" s="36">
        <f t="shared" si="0"/>
        <v>-96</v>
      </c>
      <c r="F16" s="43">
        <f t="shared" si="1"/>
        <v>20</v>
      </c>
    </row>
    <row r="17" spans="1:221" ht="25.5">
      <c r="A17" s="30">
        <v>9</v>
      </c>
      <c r="B17" s="2" t="s">
        <v>26</v>
      </c>
      <c r="C17" s="35">
        <v>1</v>
      </c>
      <c r="D17" s="35">
        <v>-95</v>
      </c>
      <c r="E17" s="36">
        <f t="shared" si="0"/>
        <v>-96</v>
      </c>
      <c r="F17" s="43"/>
    </row>
    <row r="18" spans="1:221" s="4" customFormat="1">
      <c r="A18" s="23"/>
      <c r="B18" s="7" t="s">
        <v>9</v>
      </c>
      <c r="C18" s="39">
        <f>C20+C21+C22+C23+C24+C27+C28+C30+C33+C34+C35+C36+C37+C38+C41</f>
        <v>195590.25</v>
      </c>
      <c r="D18" s="39">
        <f>D20+D21+D22+D23+D24+D27+D28+D30+D33+D34+D35+D36+D37+D38+D41</f>
        <v>225120</v>
      </c>
      <c r="E18" s="34">
        <f t="shared" si="0"/>
        <v>29529.75</v>
      </c>
      <c r="F18" s="24">
        <f>D18/C18*100</f>
        <v>115.09776177493509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23"/>
      <c r="B19" s="7" t="s">
        <v>32</v>
      </c>
      <c r="C19" s="39">
        <f>C20+C21+C22+C23+C24+C27+C28+C30+C33+C35+C36+C37+C38+C41</f>
        <v>194047.25</v>
      </c>
      <c r="D19" s="39">
        <f>D20+D21+D22+D23+D24+D27+D28+D30+D33+D35+D36+D37+D38+D41</f>
        <v>223442</v>
      </c>
      <c r="E19" s="34">
        <f t="shared" si="0"/>
        <v>29394.75</v>
      </c>
      <c r="F19" s="24">
        <f>D19/C19*100</f>
        <v>115.14824353346931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51">
      <c r="A20" s="30">
        <v>10</v>
      </c>
      <c r="B20" s="2" t="s">
        <v>13</v>
      </c>
      <c r="C20" s="35">
        <v>0</v>
      </c>
      <c r="D20" s="35">
        <v>0</v>
      </c>
      <c r="E20" s="36">
        <f t="shared" si="0"/>
        <v>0</v>
      </c>
      <c r="F20" s="24"/>
    </row>
    <row r="21" spans="1:221" ht="51">
      <c r="A21" s="46">
        <v>11</v>
      </c>
      <c r="B21" s="2" t="s">
        <v>28</v>
      </c>
      <c r="C21" s="35">
        <f>93146/80*100</f>
        <v>116432.5</v>
      </c>
      <c r="D21" s="35">
        <v>118774</v>
      </c>
      <c r="E21" s="36">
        <f t="shared" si="0"/>
        <v>2341.5</v>
      </c>
      <c r="F21" s="22">
        <f>D21/C21*100</f>
        <v>102.01103643742083</v>
      </c>
    </row>
    <row r="22" spans="1:221" ht="25.5">
      <c r="A22" s="46"/>
      <c r="B22" s="3" t="s">
        <v>29</v>
      </c>
      <c r="C22" s="35">
        <v>0</v>
      </c>
      <c r="D22" s="35">
        <v>0</v>
      </c>
      <c r="E22" s="36">
        <f t="shared" si="0"/>
        <v>0</v>
      </c>
      <c r="F22" s="22"/>
    </row>
    <row r="23" spans="1:221" ht="63.75" customHeight="1">
      <c r="A23" s="17" t="s">
        <v>35</v>
      </c>
      <c r="B23" s="3" t="s">
        <v>27</v>
      </c>
      <c r="C23" s="35">
        <v>2589</v>
      </c>
      <c r="D23" s="35">
        <v>7780</v>
      </c>
      <c r="E23" s="36">
        <f t="shared" si="0"/>
        <v>5191</v>
      </c>
      <c r="F23" s="22">
        <f t="shared" ref="F23:F41" si="2">D23/C23*100</f>
        <v>300.5021243723445</v>
      </c>
    </row>
    <row r="24" spans="1:221" ht="63.75">
      <c r="A24" s="50">
        <v>13</v>
      </c>
      <c r="B24" s="2" t="s">
        <v>46</v>
      </c>
      <c r="C24" s="35">
        <v>13332</v>
      </c>
      <c r="D24" s="35">
        <v>12659</v>
      </c>
      <c r="E24" s="36">
        <f t="shared" si="0"/>
        <v>-673</v>
      </c>
      <c r="F24" s="22">
        <f t="shared" si="2"/>
        <v>94.951995199519956</v>
      </c>
    </row>
    <row r="25" spans="1:221">
      <c r="A25" s="51"/>
      <c r="B25" s="26" t="s">
        <v>44</v>
      </c>
      <c r="C25" s="38">
        <v>13013</v>
      </c>
      <c r="D25" s="38">
        <v>0</v>
      </c>
      <c r="E25" s="36">
        <f t="shared" si="0"/>
        <v>-13013</v>
      </c>
      <c r="F25" s="22">
        <f t="shared" si="2"/>
        <v>0</v>
      </c>
    </row>
    <row r="26" spans="1:221">
      <c r="A26" s="52"/>
      <c r="B26" s="27" t="s">
        <v>45</v>
      </c>
      <c r="C26" s="38">
        <v>319</v>
      </c>
      <c r="D26" s="38">
        <v>0</v>
      </c>
      <c r="E26" s="36">
        <f t="shared" si="0"/>
        <v>-319</v>
      </c>
      <c r="F26" s="22"/>
    </row>
    <row r="27" spans="1:221" ht="25.5">
      <c r="A27" s="33">
        <v>14</v>
      </c>
      <c r="B27" s="2" t="s">
        <v>52</v>
      </c>
      <c r="C27" s="35">
        <v>0</v>
      </c>
      <c r="D27" s="35">
        <v>0</v>
      </c>
      <c r="E27" s="36"/>
      <c r="F27" s="22"/>
    </row>
    <row r="28" spans="1:221" ht="51">
      <c r="A28" s="50">
        <v>15</v>
      </c>
      <c r="B28" s="2" t="s">
        <v>14</v>
      </c>
      <c r="C28" s="35">
        <v>1312</v>
      </c>
      <c r="D28" s="35">
        <v>708</v>
      </c>
      <c r="E28" s="36">
        <f t="shared" si="0"/>
        <v>-604</v>
      </c>
      <c r="F28" s="22">
        <f t="shared" si="2"/>
        <v>53.963414634146346</v>
      </c>
    </row>
    <row r="29" spans="1:221">
      <c r="A29" s="54"/>
      <c r="B29" s="27" t="s">
        <v>36</v>
      </c>
      <c r="C29" s="38">
        <v>0</v>
      </c>
      <c r="D29" s="38">
        <v>0</v>
      </c>
      <c r="E29" s="36">
        <f t="shared" si="0"/>
        <v>0</v>
      </c>
      <c r="F29" s="22"/>
    </row>
    <row r="30" spans="1:221" ht="25.5" customHeight="1">
      <c r="A30" s="50">
        <v>16</v>
      </c>
      <c r="B30" s="2" t="s">
        <v>30</v>
      </c>
      <c r="C30" s="35">
        <v>2701</v>
      </c>
      <c r="D30" s="35">
        <v>2682</v>
      </c>
      <c r="E30" s="36">
        <f t="shared" si="0"/>
        <v>-19</v>
      </c>
      <c r="F30" s="22">
        <f t="shared" si="2"/>
        <v>99.296556830803411</v>
      </c>
    </row>
    <row r="31" spans="1:221" ht="13.5" customHeight="1">
      <c r="A31" s="51"/>
      <c r="B31" s="26" t="s">
        <v>38</v>
      </c>
      <c r="C31" s="38">
        <v>2241</v>
      </c>
      <c r="D31" s="38">
        <v>2325</v>
      </c>
      <c r="E31" s="36">
        <f t="shared" si="0"/>
        <v>84</v>
      </c>
      <c r="F31" s="22">
        <f t="shared" si="2"/>
        <v>103.74832663989291</v>
      </c>
    </row>
    <row r="32" spans="1:221" ht="15.75" customHeight="1">
      <c r="A32" s="52"/>
      <c r="B32" s="26" t="s">
        <v>39</v>
      </c>
      <c r="C32" s="38">
        <v>460</v>
      </c>
      <c r="D32" s="38">
        <v>357</v>
      </c>
      <c r="E32" s="36">
        <f t="shared" si="0"/>
        <v>-103</v>
      </c>
      <c r="F32" s="22">
        <f t="shared" si="2"/>
        <v>77.608695652173907</v>
      </c>
    </row>
    <row r="33" spans="1:221" ht="15" customHeight="1">
      <c r="A33" s="30">
        <v>17</v>
      </c>
      <c r="B33" s="2" t="s">
        <v>34</v>
      </c>
      <c r="C33" s="35">
        <v>2203</v>
      </c>
      <c r="D33" s="35">
        <v>1484</v>
      </c>
      <c r="E33" s="36">
        <f t="shared" si="0"/>
        <v>-719</v>
      </c>
      <c r="F33" s="22">
        <f t="shared" si="2"/>
        <v>67.362687244666361</v>
      </c>
    </row>
    <row r="34" spans="1:221" ht="25.5">
      <c r="A34" s="30">
        <v>18</v>
      </c>
      <c r="B34" s="2" t="s">
        <v>19</v>
      </c>
      <c r="C34" s="35">
        <v>1543</v>
      </c>
      <c r="D34" s="35">
        <v>1678</v>
      </c>
      <c r="E34" s="36">
        <f t="shared" si="0"/>
        <v>135</v>
      </c>
      <c r="F34" s="22">
        <f t="shared" si="2"/>
        <v>108.74918988982503</v>
      </c>
    </row>
    <row r="35" spans="1:221" ht="75.75" customHeight="1">
      <c r="A35" s="30">
        <v>19</v>
      </c>
      <c r="B35" s="2" t="s">
        <v>31</v>
      </c>
      <c r="C35" s="35">
        <v>1476</v>
      </c>
      <c r="D35" s="35">
        <v>44645</v>
      </c>
      <c r="E35" s="36">
        <f t="shared" si="0"/>
        <v>43169</v>
      </c>
      <c r="F35" s="22">
        <f t="shared" si="2"/>
        <v>3024.728997289973</v>
      </c>
    </row>
    <row r="36" spans="1:221" ht="24.75" customHeight="1">
      <c r="A36" s="30">
        <v>20</v>
      </c>
      <c r="B36" s="2" t="s">
        <v>10</v>
      </c>
      <c r="C36" s="35">
        <f>25471/80*100</f>
        <v>31838.75</v>
      </c>
      <c r="D36" s="35">
        <v>15320</v>
      </c>
      <c r="E36" s="36">
        <f t="shared" si="0"/>
        <v>-16518.75</v>
      </c>
      <c r="F36" s="22">
        <f t="shared" si="2"/>
        <v>48.117466923167527</v>
      </c>
    </row>
    <row r="37" spans="1:221">
      <c r="A37" s="30">
        <v>21</v>
      </c>
      <c r="B37" s="2" t="s">
        <v>2</v>
      </c>
      <c r="C37" s="35">
        <v>0</v>
      </c>
      <c r="D37" s="35">
        <v>1801</v>
      </c>
      <c r="E37" s="36">
        <f t="shared" si="0"/>
        <v>1801</v>
      </c>
      <c r="F37" s="22"/>
    </row>
    <row r="38" spans="1:221" ht="15" customHeight="1">
      <c r="A38" s="50">
        <v>22</v>
      </c>
      <c r="B38" s="2" t="s">
        <v>22</v>
      </c>
      <c r="C38" s="35">
        <v>18431</v>
      </c>
      <c r="D38" s="35">
        <v>16681</v>
      </c>
      <c r="E38" s="36">
        <f t="shared" si="0"/>
        <v>-1750</v>
      </c>
      <c r="F38" s="22">
        <f t="shared" si="2"/>
        <v>90.505127231295106</v>
      </c>
    </row>
    <row r="39" spans="1:221" ht="15" customHeight="1">
      <c r="A39" s="51"/>
      <c r="B39" s="26" t="s">
        <v>37</v>
      </c>
      <c r="C39" s="38">
        <v>16363</v>
      </c>
      <c r="D39" s="38">
        <v>13353</v>
      </c>
      <c r="E39" s="36">
        <f t="shared" si="0"/>
        <v>-3010</v>
      </c>
      <c r="F39" s="22">
        <f t="shared" si="2"/>
        <v>81.604840188229545</v>
      </c>
    </row>
    <row r="40" spans="1:221" ht="15" customHeight="1">
      <c r="A40" s="52"/>
      <c r="B40" s="26" t="s">
        <v>51</v>
      </c>
      <c r="C40" s="38">
        <v>2068</v>
      </c>
      <c r="D40" s="38">
        <v>3328</v>
      </c>
      <c r="E40" s="36">
        <f t="shared" si="0"/>
        <v>1260</v>
      </c>
      <c r="F40" s="22">
        <f t="shared" si="2"/>
        <v>160.92843326885878</v>
      </c>
    </row>
    <row r="41" spans="1:221" ht="15" customHeight="1">
      <c r="A41" s="30">
        <v>23</v>
      </c>
      <c r="B41" s="2" t="s">
        <v>3</v>
      </c>
      <c r="C41" s="35">
        <v>3732</v>
      </c>
      <c r="D41" s="35">
        <v>908</v>
      </c>
      <c r="E41" s="36">
        <f t="shared" si="0"/>
        <v>-2824</v>
      </c>
      <c r="F41" s="22">
        <f t="shared" si="2"/>
        <v>24.330117899249732</v>
      </c>
    </row>
    <row r="42" spans="1:221" s="4" customFormat="1">
      <c r="A42" s="55" t="s">
        <v>15</v>
      </c>
      <c r="B42" s="56"/>
      <c r="C42" s="39">
        <f>C4+C18</f>
        <v>642469.07417582418</v>
      </c>
      <c r="D42" s="39">
        <f>D4+D18</f>
        <v>757713</v>
      </c>
      <c r="E42" s="34">
        <f t="shared" si="0"/>
        <v>115243.92582417582</v>
      </c>
      <c r="F42" s="24">
        <f>D42/C42*100</f>
        <v>117.93766119746911</v>
      </c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</row>
    <row r="43" spans="1:221" s="4" customFormat="1" ht="25.5" customHeight="1">
      <c r="A43" s="55" t="s">
        <v>25</v>
      </c>
      <c r="B43" s="57"/>
      <c r="C43" s="40">
        <f>C42-C34</f>
        <v>640926.07417582418</v>
      </c>
      <c r="D43" s="40">
        <f>D42-D34</f>
        <v>756035</v>
      </c>
      <c r="E43" s="34">
        <f t="shared" si="0"/>
        <v>115108.92582417582</v>
      </c>
      <c r="F43" s="24">
        <f>D43/C43*100</f>
        <v>117.95978201888511</v>
      </c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</row>
    <row r="44" spans="1:221" s="10" customFormat="1">
      <c r="A44" s="46">
        <v>24</v>
      </c>
      <c r="B44" s="13" t="s">
        <v>4</v>
      </c>
      <c r="C44" s="39">
        <f>C45+C46+C47+C48</f>
        <v>610896</v>
      </c>
      <c r="D44" s="39">
        <f>D45+D46+D47+D48</f>
        <v>454367</v>
      </c>
      <c r="E44" s="34">
        <f t="shared" si="0"/>
        <v>-156529</v>
      </c>
      <c r="F44" s="28">
        <f>D44/C44</f>
        <v>0.74377144391189332</v>
      </c>
    </row>
    <row r="45" spans="1:221" ht="23.25" customHeight="1">
      <c r="A45" s="46"/>
      <c r="B45" s="2" t="s">
        <v>18</v>
      </c>
      <c r="C45" s="35">
        <v>622578</v>
      </c>
      <c r="D45" s="35">
        <v>798164</v>
      </c>
      <c r="E45" s="36">
        <f t="shared" si="0"/>
        <v>175586</v>
      </c>
      <c r="F45" s="29">
        <f>D45/C45*100</f>
        <v>128.20305246892758</v>
      </c>
    </row>
    <row r="46" spans="1:221" ht="15" customHeight="1">
      <c r="A46" s="46"/>
      <c r="B46" s="5" t="s">
        <v>17</v>
      </c>
      <c r="C46" s="35">
        <v>855</v>
      </c>
      <c r="D46" s="35">
        <v>0</v>
      </c>
      <c r="E46" s="36">
        <f t="shared" si="0"/>
        <v>-855</v>
      </c>
      <c r="F46" s="29">
        <f t="shared" ref="F46:F48" si="3">D46/C46*100</f>
        <v>0</v>
      </c>
    </row>
    <row r="47" spans="1:221" ht="36.75" customHeight="1">
      <c r="A47" s="46"/>
      <c r="B47" s="5" t="s">
        <v>47</v>
      </c>
      <c r="C47" s="35">
        <v>542</v>
      </c>
      <c r="D47" s="35">
        <v>35</v>
      </c>
      <c r="E47" s="36">
        <f t="shared" si="0"/>
        <v>-507</v>
      </c>
      <c r="F47" s="29">
        <f t="shared" si="3"/>
        <v>6.4575645756457565</v>
      </c>
    </row>
    <row r="48" spans="1:221" ht="25.5">
      <c r="A48" s="47"/>
      <c r="B48" s="2" t="s">
        <v>11</v>
      </c>
      <c r="C48" s="35">
        <v>-13079</v>
      </c>
      <c r="D48" s="35">
        <v>-343832</v>
      </c>
      <c r="E48" s="36">
        <f t="shared" si="0"/>
        <v>-330753</v>
      </c>
      <c r="F48" s="29">
        <f t="shared" si="3"/>
        <v>2628.8860004587505</v>
      </c>
    </row>
    <row r="49" spans="1:6" s="10" customFormat="1" ht="13.5" thickBot="1">
      <c r="A49" s="48" t="s">
        <v>5</v>
      </c>
      <c r="B49" s="49"/>
      <c r="C49" s="41">
        <f>C42+C44</f>
        <v>1253365.0741758242</v>
      </c>
      <c r="D49" s="41">
        <f>D42+D44</f>
        <v>1212080</v>
      </c>
      <c r="E49" s="42">
        <f t="shared" si="0"/>
        <v>-41285.074175824178</v>
      </c>
      <c r="F49" s="25">
        <f>D49/C49*100</f>
        <v>96.706061543722839</v>
      </c>
    </row>
    <row r="50" spans="1:6" ht="11.25" customHeight="1">
      <c r="B50" s="1"/>
    </row>
    <row r="51" spans="1:6">
      <c r="B51" s="6" t="s">
        <v>23</v>
      </c>
    </row>
    <row r="52" spans="1:6">
      <c r="B52" s="6" t="s">
        <v>24</v>
      </c>
      <c r="E52" s="9" t="s">
        <v>12</v>
      </c>
    </row>
  </sheetData>
  <mergeCells count="12">
    <mergeCell ref="A1:F1"/>
    <mergeCell ref="A44:A48"/>
    <mergeCell ref="A49:B49"/>
    <mergeCell ref="A30:A32"/>
    <mergeCell ref="A24:A26"/>
    <mergeCell ref="A11:A13"/>
    <mergeCell ref="A14:A16"/>
    <mergeCell ref="A21:A22"/>
    <mergeCell ref="A42:B42"/>
    <mergeCell ref="A43:B43"/>
    <mergeCell ref="A28:A29"/>
    <mergeCell ref="A38:A40"/>
  </mergeCells>
  <pageMargins left="1.0629921259842521" right="0.19685039370078741" top="0.23622047244094491" bottom="0.23622047244094491" header="0.15748031496062992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2014-04-02T08:47:29Z</cp:lastPrinted>
  <dcterms:created xsi:type="dcterms:W3CDTF">2002-11-26T08:28:37Z</dcterms:created>
  <dcterms:modified xsi:type="dcterms:W3CDTF">2014-04-02T08:48:11Z</dcterms:modified>
</cp:coreProperties>
</file>